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N:\5.百萬以上招標案資料\115年度\115GA007-115年A4紙開口契約採購案\2.招標文件\"/>
    </mc:Choice>
  </mc:AlternateContent>
  <xr:revisionPtr revIDLastSave="0" documentId="13_ncr:1_{794CCF36-22C1-40AB-8C3E-066A67A06B5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簽呈用" sheetId="21" r:id="rId1"/>
  </sheets>
  <definedNames>
    <definedName name="_xlnm.Print_Titles" localSheetId="0">簽呈用!$2:$2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" i="21" l="1"/>
  <c r="H6" i="21"/>
  <c r="H5" i="21"/>
  <c r="H4" i="21"/>
  <c r="H8" i="21" l="1"/>
</calcChain>
</file>

<file path=xl/sharedStrings.xml><?xml version="1.0" encoding="utf-8"?>
<sst xmlns="http://schemas.openxmlformats.org/spreadsheetml/2006/main" count="22" uniqueCount="22">
  <si>
    <t>項次</t>
  </si>
  <si>
    <t>單位</t>
    <phoneticPr fontId="2" type="noConversion"/>
  </si>
  <si>
    <t>總價
（元/含稅）</t>
    <phoneticPr fontId="2" type="noConversion"/>
  </si>
  <si>
    <t>備註</t>
    <phoneticPr fontId="2" type="noConversion"/>
  </si>
  <si>
    <t>類別</t>
    <phoneticPr fontId="2" type="noConversion"/>
  </si>
  <si>
    <t>單價
（元/含稅）
(廠商填寫)</t>
    <phoneticPr fontId="2" type="noConversion"/>
  </si>
  <si>
    <t>合計預估總價（元/含稅）</t>
    <phoneticPr fontId="2" type="noConversion"/>
  </si>
  <si>
    <t>A4影印紙-
送達地區為宜蘭、花蓮、台東以外地區</t>
    <phoneticPr fontId="2" type="noConversion"/>
  </si>
  <si>
    <t>A4影印紙-
送達地區為宜蘭、花蓮、台東地區</t>
    <phoneticPr fontId="2" type="noConversion"/>
  </si>
  <si>
    <t>包</t>
    <phoneticPr fontId="2" type="noConversion"/>
  </si>
  <si>
    <t>115年A4紙開口契約採購</t>
    <phoneticPr fontId="2" type="noConversion"/>
  </si>
  <si>
    <t xml:space="preserve">1. 門市家數現為424家，桃園機場以1家計算，排除離島和即將閉店的門市，門市數合計416家。
2. 採購標的皆需具1項(含)以上政府規範之綠色產品之認定範圍標章，如減碳標籤、FSC、PEFC永續林業…等。
3. 其他規格要求詳附加條款。
</t>
    <phoneticPr fontId="2" type="noConversion"/>
  </si>
  <si>
    <t>趟次</t>
    <phoneticPr fontId="2" type="noConversion"/>
  </si>
  <si>
    <t>預估數量</t>
    <phoneticPr fontId="2" type="noConversion"/>
  </si>
  <si>
    <t>最低訂購量</t>
    <phoneticPr fontId="2" type="noConversion"/>
  </si>
  <si>
    <t>層/包</t>
    <phoneticPr fontId="2" type="noConversion"/>
  </si>
  <si>
    <t>【無電梯2樓(含)以上者搬運費】</t>
    <phoneticPr fontId="2" type="noConversion"/>
  </si>
  <si>
    <t>【一般門市運費】</t>
    <phoneticPr fontId="2" type="noConversion"/>
  </si>
  <si>
    <t>特殊搬運情形(其他請自行增減)</t>
    <phoneticPr fontId="2" type="noConversion"/>
  </si>
  <si>
    <t>30包</t>
    <phoneticPr fontId="2" type="noConversion"/>
  </si>
  <si>
    <t>每10包</t>
    <phoneticPr fontId="2" type="noConversion"/>
  </si>
  <si>
    <t>【偏遠門市運費】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</si>
</sst>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$&quot;* #,##0.00_-;\-&quot;$&quot;* #,##0.00_-;_-&quot;$&quot;* &quot;-&quot;??_-;_-@_-"/>
    <numFmt numFmtId="176" formatCode="_-&quot;$&quot;* #,##0_-;\-&quot;$&quot;* #,##0_-;_-&quot;$&quot;* &quot;-&quot;??_-;_-@_-"/>
    <numFmt numFmtId="177" formatCode="_-&quot;$&quot;* #,##0.0_-;\-&quot;$&quot;* #,##0.0_-;_-&quot;$&quot;* &quot;-&quot;??_-;_-@_-"/>
    <numFmt numFmtId="178" formatCode="&quot;未&quot;&quot;滿&quot;\ #,###\ &quot;元&quot;"/>
    <numFmt numFmtId="179" formatCode="##\ &quot;包&quot;"/>
  </numFmts>
  <fonts count="11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6"/>
      <color theme="1"/>
      <name val="標楷體"/>
      <family val="4"/>
      <charset val="136"/>
    </font>
    <font>
      <sz val="14"/>
      <color theme="1"/>
      <name val="標楷體"/>
      <family val="4"/>
      <charset val="136"/>
    </font>
    <font>
      <sz val="10"/>
      <name val="Arial"/>
      <family val="2"/>
    </font>
    <font>
      <sz val="14"/>
      <name val="標楷體"/>
      <family val="4"/>
      <charset val="136"/>
    </font>
    <font>
      <sz val="14"/>
      <color theme="1" tint="4.9989318521683403E-2"/>
      <name val="標楷體"/>
      <family val="4"/>
      <charset val="136"/>
    </font>
    <font>
      <sz val="12"/>
      <color theme="1"/>
      <name val="新細明體"/>
      <family val="1"/>
      <charset val="136"/>
      <scheme val="minor"/>
    </font>
    <font>
      <b/>
      <sz val="14"/>
      <color theme="1"/>
      <name val="標楷體"/>
      <family val="4"/>
      <charset val="136"/>
    </font>
    <font>
      <b/>
      <sz val="14"/>
      <color rgb="FFFF0000"/>
      <name val="標楷體"/>
      <family val="4"/>
      <charset val="136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42"/>
        <bgColor indexed="64"/>
      </patternFill>
    </fill>
  </fills>
  <borders count="32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 diagonalUp="1"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44" fontId="1" fillId="0" borderId="0" applyFont="0" applyFill="0" applyBorder="0" applyAlignment="0" applyProtection="0">
      <alignment vertical="center"/>
    </xf>
    <xf numFmtId="0" fontId="5" fillId="0" borderId="0"/>
    <xf numFmtId="0" fontId="8" fillId="0" borderId="0">
      <alignment vertical="center"/>
    </xf>
  </cellStyleXfs>
  <cellXfs count="55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44" fontId="4" fillId="0" borderId="0" xfId="2" applyFont="1">
      <alignment vertical="center"/>
    </xf>
    <xf numFmtId="177" fontId="4" fillId="3" borderId="6" xfId="2" applyNumberFormat="1" applyFont="1" applyFill="1" applyBorder="1" applyProtection="1">
      <alignment vertical="center"/>
      <protection locked="0"/>
    </xf>
    <xf numFmtId="176" fontId="4" fillId="3" borderId="16" xfId="2" applyNumberFormat="1" applyFont="1" applyFill="1" applyBorder="1" applyProtection="1">
      <alignment vertical="center"/>
      <protection locked="0"/>
    </xf>
    <xf numFmtId="176" fontId="4" fillId="3" borderId="13" xfId="2" applyNumberFormat="1" applyFont="1" applyFill="1" applyBorder="1" applyProtection="1">
      <alignment vertical="center"/>
      <protection locked="0"/>
    </xf>
    <xf numFmtId="177" fontId="4" fillId="3" borderId="16" xfId="2" applyNumberFormat="1" applyFont="1" applyFill="1" applyBorder="1" applyProtection="1">
      <alignment vertical="center"/>
      <protection locked="0"/>
    </xf>
    <xf numFmtId="0" fontId="4" fillId="2" borderId="27" xfId="0" applyFont="1" applyFill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44" fontId="4" fillId="2" borderId="29" xfId="2" applyFont="1" applyFill="1" applyBorder="1" applyAlignment="1" applyProtection="1">
      <alignment horizontal="center" vertical="center" wrapText="1"/>
    </xf>
    <xf numFmtId="44" fontId="4" fillId="2" borderId="30" xfId="2" applyFont="1" applyFill="1" applyBorder="1" applyAlignment="1" applyProtection="1">
      <alignment horizontal="center" vertical="center" wrapText="1"/>
    </xf>
    <xf numFmtId="0" fontId="6" fillId="0" borderId="15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3" fontId="4" fillId="0" borderId="6" xfId="0" applyNumberFormat="1" applyFont="1" applyBorder="1" applyAlignment="1">
      <alignment horizontal="center" vertical="center" wrapText="1"/>
    </xf>
    <xf numFmtId="0" fontId="6" fillId="0" borderId="19" xfId="3" applyFont="1" applyBorder="1" applyAlignment="1">
      <alignment horizontal="center" vertical="center" wrapText="1"/>
    </xf>
    <xf numFmtId="0" fontId="7" fillId="0" borderId="14" xfId="3" applyFont="1" applyBorder="1" applyAlignment="1">
      <alignment horizontal="center" vertical="center" wrapText="1"/>
    </xf>
    <xf numFmtId="3" fontId="4" fillId="0" borderId="16" xfId="0" applyNumberFormat="1" applyFont="1" applyBorder="1" applyAlignment="1">
      <alignment horizontal="center" vertical="center" wrapText="1"/>
    </xf>
    <xf numFmtId="0" fontId="6" fillId="0" borderId="16" xfId="3" applyFont="1" applyBorder="1" applyAlignment="1">
      <alignment horizontal="center" vertical="center" wrapText="1"/>
    </xf>
    <xf numFmtId="0" fontId="6" fillId="0" borderId="17" xfId="3" applyFont="1" applyBorder="1" applyAlignment="1">
      <alignment horizontal="center" vertical="center" wrapText="1"/>
    </xf>
    <xf numFmtId="0" fontId="7" fillId="0" borderId="13" xfId="3" applyFont="1" applyBorder="1" applyAlignment="1">
      <alignment horizontal="center" vertical="center" wrapText="1"/>
    </xf>
    <xf numFmtId="3" fontId="4" fillId="0" borderId="13" xfId="0" applyNumberFormat="1" applyFont="1" applyBorder="1" applyAlignment="1">
      <alignment horizontal="center" vertical="center" wrapText="1"/>
    </xf>
    <xf numFmtId="0" fontId="6" fillId="0" borderId="13" xfId="3" applyFont="1" applyBorder="1" applyAlignment="1">
      <alignment horizontal="center" vertical="center" wrapText="1"/>
    </xf>
    <xf numFmtId="178" fontId="6" fillId="0" borderId="16" xfId="3" applyNumberFormat="1" applyFont="1" applyBorder="1" applyAlignment="1">
      <alignment horizontal="center" vertical="center" wrapText="1"/>
    </xf>
    <xf numFmtId="176" fontId="4" fillId="2" borderId="7" xfId="2" applyNumberFormat="1" applyFont="1" applyFill="1" applyBorder="1" applyProtection="1">
      <alignment vertical="center"/>
    </xf>
    <xf numFmtId="176" fontId="4" fillId="2" borderId="20" xfId="2" applyNumberFormat="1" applyFont="1" applyFill="1" applyBorder="1" applyProtection="1">
      <alignment vertical="center"/>
    </xf>
    <xf numFmtId="176" fontId="4" fillId="2" borderId="18" xfId="2" applyNumberFormat="1" applyFont="1" applyFill="1" applyBorder="1" applyProtection="1">
      <alignment vertical="center"/>
    </xf>
    <xf numFmtId="176" fontId="4" fillId="2" borderId="25" xfId="2" applyNumberFormat="1" applyFont="1" applyFill="1" applyBorder="1" applyProtection="1">
      <alignment vertical="center"/>
    </xf>
    <xf numFmtId="176" fontId="4" fillId="2" borderId="26" xfId="2" applyNumberFormat="1" applyFont="1" applyFill="1" applyBorder="1" applyProtection="1">
      <alignment vertical="center"/>
    </xf>
    <xf numFmtId="0" fontId="6" fillId="0" borderId="23" xfId="3" applyFont="1" applyBorder="1" applyAlignment="1">
      <alignment horizontal="center" vertical="center" wrapText="1"/>
    </xf>
    <xf numFmtId="0" fontId="6" fillId="0" borderId="24" xfId="3" applyFont="1" applyBorder="1" applyAlignment="1">
      <alignment horizontal="center" vertical="center" wrapText="1"/>
    </xf>
    <xf numFmtId="3" fontId="4" fillId="0" borderId="23" xfId="0" applyNumberFormat="1" applyFont="1" applyBorder="1" applyAlignment="1">
      <alignment horizontal="center" vertical="center" wrapText="1"/>
    </xf>
    <xf numFmtId="3" fontId="4" fillId="0" borderId="24" xfId="0" applyNumberFormat="1" applyFont="1" applyBorder="1" applyAlignment="1">
      <alignment horizontal="center" vertical="center" wrapText="1"/>
    </xf>
    <xf numFmtId="0" fontId="7" fillId="0" borderId="22" xfId="3" applyFont="1" applyBorder="1" applyAlignment="1">
      <alignment horizontal="center" vertical="center" wrapText="1"/>
    </xf>
    <xf numFmtId="0" fontId="7" fillId="3" borderId="14" xfId="3" applyFont="1" applyFill="1" applyBorder="1" applyAlignment="1" applyProtection="1">
      <alignment horizontal="center" vertical="center" wrapText="1"/>
      <protection locked="0"/>
    </xf>
    <xf numFmtId="0" fontId="6" fillId="3" borderId="0" xfId="3" applyFont="1" applyFill="1" applyAlignment="1" applyProtection="1">
      <alignment horizontal="center" vertical="center" wrapText="1"/>
      <protection locked="0"/>
    </xf>
    <xf numFmtId="0" fontId="4" fillId="0" borderId="11" xfId="0" applyFont="1" applyBorder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6" fillId="0" borderId="6" xfId="3" applyFont="1" applyBorder="1" applyAlignment="1">
      <alignment horizontal="center" vertical="center" wrapText="1"/>
    </xf>
    <xf numFmtId="0" fontId="6" fillId="0" borderId="16" xfId="3" applyFont="1" applyBorder="1" applyAlignment="1">
      <alignment horizontal="center" vertical="center" wrapText="1"/>
    </xf>
    <xf numFmtId="0" fontId="6" fillId="0" borderId="13" xfId="3" applyFont="1" applyBorder="1" applyAlignment="1">
      <alignment horizontal="center" vertical="center" wrapText="1"/>
    </xf>
    <xf numFmtId="179" fontId="6" fillId="0" borderId="6" xfId="3" applyNumberFormat="1" applyFont="1" applyBorder="1" applyAlignment="1">
      <alignment horizontal="center" vertical="center" wrapText="1"/>
    </xf>
    <xf numFmtId="0" fontId="6" fillId="0" borderId="21" xfId="3" applyFont="1" applyBorder="1" applyAlignment="1">
      <alignment horizontal="center" vertical="center" wrapText="1"/>
    </xf>
    <xf numFmtId="0" fontId="6" fillId="0" borderId="2" xfId="3" applyFont="1" applyBorder="1" applyAlignment="1">
      <alignment horizontal="center" vertical="center" wrapText="1"/>
    </xf>
    <xf numFmtId="0" fontId="6" fillId="0" borderId="1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right" vertical="center"/>
    </xf>
    <xf numFmtId="0" fontId="9" fillId="0" borderId="9" xfId="0" applyFont="1" applyBorder="1" applyAlignment="1">
      <alignment horizontal="right" vertical="center"/>
    </xf>
    <xf numFmtId="0" fontId="9" fillId="0" borderId="10" xfId="0" applyFont="1" applyBorder="1" applyAlignment="1">
      <alignment horizontal="right" vertical="center"/>
    </xf>
    <xf numFmtId="176" fontId="10" fillId="4" borderId="31" xfId="2" applyNumberFormat="1" applyFont="1" applyFill="1" applyBorder="1" applyAlignment="1" applyProtection="1">
      <alignment horizontal="center" vertical="center"/>
    </xf>
  </cellXfs>
  <cellStyles count="5">
    <cellStyle name="一般" xfId="0" builtinId="0"/>
    <cellStyle name="一般 2" xfId="1" xr:uid="{00000000-0005-0000-0000-000001000000}"/>
    <cellStyle name="一般 2 2" xfId="4" xr:uid="{E0A7AC3F-0A91-49F3-9D1C-426A22BC7F9A}"/>
    <cellStyle name="一般 3" xfId="3" xr:uid="{5688CD94-8362-49EF-83B7-800A227CE65A}"/>
    <cellStyle name="貨幣" xfId="2" builtinId="4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124B28-98F4-452C-836E-E26ACEC92ED6}">
  <sheetPr>
    <pageSetUpPr fitToPage="1"/>
  </sheetPr>
  <dimension ref="B1:H12"/>
  <sheetViews>
    <sheetView tabSelected="1" zoomScaleNormal="100" zoomScaleSheetLayoutView="90" workbookViewId="0">
      <pane ySplit="3" topLeftCell="A4" activePane="bottomLeft" state="frozen"/>
      <selection pane="bottomLeft" activeCell="G7" sqref="G7"/>
    </sheetView>
  </sheetViews>
  <sheetFormatPr defaultColWidth="9" defaultRowHeight="19.5" x14ac:dyDescent="0.25"/>
  <cols>
    <col min="1" max="1" width="2.125" style="1" customWidth="1"/>
    <col min="2" max="2" width="6.75" style="1" bestFit="1" customWidth="1"/>
    <col min="3" max="3" width="45.125" style="1" customWidth="1"/>
    <col min="4" max="4" width="17.75" style="2" customWidth="1"/>
    <col min="5" max="5" width="10" style="2" customWidth="1"/>
    <col min="6" max="6" width="18.75" style="2" customWidth="1"/>
    <col min="7" max="7" width="18.5" style="3" customWidth="1"/>
    <col min="8" max="8" width="26.625" style="3" customWidth="1"/>
    <col min="9" max="16384" width="9" style="1"/>
  </cols>
  <sheetData>
    <row r="1" spans="2:8" ht="12" customHeight="1" thickBot="1" x14ac:dyDescent="0.3"/>
    <row r="2" spans="2:8" ht="36.75" customHeight="1" thickBot="1" x14ac:dyDescent="0.3">
      <c r="B2" s="38" t="s">
        <v>10</v>
      </c>
      <c r="C2" s="39"/>
      <c r="D2" s="39"/>
      <c r="E2" s="39"/>
      <c r="F2" s="39"/>
      <c r="G2" s="39"/>
      <c r="H2" s="40"/>
    </row>
    <row r="3" spans="2:8" ht="58.5" x14ac:dyDescent="0.25">
      <c r="B3" s="8" t="s">
        <v>0</v>
      </c>
      <c r="C3" s="9" t="s">
        <v>4</v>
      </c>
      <c r="D3" s="10" t="s">
        <v>13</v>
      </c>
      <c r="E3" s="10" t="s">
        <v>1</v>
      </c>
      <c r="F3" s="10" t="s">
        <v>14</v>
      </c>
      <c r="G3" s="11" t="s">
        <v>5</v>
      </c>
      <c r="H3" s="12" t="s">
        <v>2</v>
      </c>
    </row>
    <row r="4" spans="2:8" ht="44.25" customHeight="1" x14ac:dyDescent="0.25">
      <c r="B4" s="13">
        <v>1</v>
      </c>
      <c r="C4" s="14" t="s">
        <v>7</v>
      </c>
      <c r="D4" s="15">
        <v>71640</v>
      </c>
      <c r="E4" s="44" t="s">
        <v>9</v>
      </c>
      <c r="F4" s="47" t="s">
        <v>19</v>
      </c>
      <c r="G4" s="4"/>
      <c r="H4" s="25">
        <f>D4*G4</f>
        <v>0</v>
      </c>
    </row>
    <row r="5" spans="2:8" ht="44.25" customHeight="1" x14ac:dyDescent="0.25">
      <c r="B5" s="13">
        <v>2</v>
      </c>
      <c r="C5" s="14" t="s">
        <v>8</v>
      </c>
      <c r="D5" s="15">
        <v>3700</v>
      </c>
      <c r="E5" s="44"/>
      <c r="F5" s="47"/>
      <c r="G5" s="4"/>
      <c r="H5" s="25">
        <f>D5*G5</f>
        <v>0</v>
      </c>
    </row>
    <row r="6" spans="2:8" ht="44.25" customHeight="1" x14ac:dyDescent="0.25">
      <c r="B6" s="16">
        <v>3</v>
      </c>
      <c r="C6" s="17" t="s">
        <v>17</v>
      </c>
      <c r="D6" s="18">
        <v>200</v>
      </c>
      <c r="E6" s="45" t="s">
        <v>12</v>
      </c>
      <c r="F6" s="24">
        <v>5000</v>
      </c>
      <c r="G6" s="5"/>
      <c r="H6" s="26">
        <f>D6*G6</f>
        <v>0</v>
      </c>
    </row>
    <row r="7" spans="2:8" ht="44.25" customHeight="1" x14ac:dyDescent="0.25">
      <c r="B7" s="20">
        <v>4</v>
      </c>
      <c r="C7" s="21" t="s">
        <v>21</v>
      </c>
      <c r="D7" s="22">
        <v>396</v>
      </c>
      <c r="E7" s="46"/>
      <c r="F7" s="23" t="s">
        <v>20</v>
      </c>
      <c r="G7" s="6"/>
      <c r="H7" s="27">
        <f>D7*G7</f>
        <v>0</v>
      </c>
    </row>
    <row r="8" spans="2:8" ht="40.5" customHeight="1" thickBot="1" x14ac:dyDescent="0.3">
      <c r="B8" s="51" t="s">
        <v>6</v>
      </c>
      <c r="C8" s="52"/>
      <c r="D8" s="52"/>
      <c r="E8" s="52"/>
      <c r="F8" s="52"/>
      <c r="G8" s="53"/>
      <c r="H8" s="54">
        <f>SUM(H4:H7)</f>
        <v>0</v>
      </c>
    </row>
    <row r="9" spans="2:8" ht="41.25" customHeight="1" thickBot="1" x14ac:dyDescent="0.3">
      <c r="B9" s="48" t="s">
        <v>18</v>
      </c>
      <c r="C9" s="49"/>
      <c r="D9" s="49"/>
      <c r="E9" s="49"/>
      <c r="F9" s="49"/>
      <c r="G9" s="49"/>
      <c r="H9" s="50"/>
    </row>
    <row r="10" spans="2:8" ht="44.25" customHeight="1" x14ac:dyDescent="0.25">
      <c r="B10" s="16">
        <v>5</v>
      </c>
      <c r="C10" s="34" t="s">
        <v>16</v>
      </c>
      <c r="D10" s="32"/>
      <c r="E10" s="19" t="s">
        <v>15</v>
      </c>
      <c r="F10" s="30"/>
      <c r="G10" s="7"/>
      <c r="H10" s="28"/>
    </row>
    <row r="11" spans="2:8" ht="44.25" customHeight="1" thickBot="1" x14ac:dyDescent="0.3">
      <c r="B11" s="16">
        <v>6</v>
      </c>
      <c r="C11" s="35"/>
      <c r="D11" s="33"/>
      <c r="E11" s="36"/>
      <c r="F11" s="31"/>
      <c r="G11" s="7"/>
      <c r="H11" s="29"/>
    </row>
    <row r="12" spans="2:8" ht="78.75" customHeight="1" thickBot="1" x14ac:dyDescent="0.3">
      <c r="B12" s="37" t="s">
        <v>3</v>
      </c>
      <c r="C12" s="41" t="s">
        <v>11</v>
      </c>
      <c r="D12" s="42"/>
      <c r="E12" s="42"/>
      <c r="F12" s="42"/>
      <c r="G12" s="42"/>
      <c r="H12" s="43"/>
    </row>
  </sheetData>
  <sheetProtection sheet="1" selectLockedCells="1"/>
  <mergeCells count="7">
    <mergeCell ref="B2:H2"/>
    <mergeCell ref="C12:H12"/>
    <mergeCell ref="E4:E5"/>
    <mergeCell ref="B8:G8"/>
    <mergeCell ref="E6:E7"/>
    <mergeCell ref="F4:F5"/>
    <mergeCell ref="B9:H9"/>
  </mergeCells>
  <phoneticPr fontId="2" type="noConversion"/>
  <printOptions horizontalCentered="1"/>
  <pageMargins left="0.31496062992125984" right="0.31496062992125984" top="0.35433070866141736" bottom="0.35433070866141736" header="0.31496062992125984" footer="0.31496062992125984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簽呈用</vt:lpstr>
      <vt:lpstr>簽呈用!Print_Titles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林毓瑄</dc:creator>
  <cp:lastModifiedBy>朱慧純</cp:lastModifiedBy>
  <cp:lastPrinted>2021-07-25T06:05:11Z</cp:lastPrinted>
  <dcterms:created xsi:type="dcterms:W3CDTF">2020-10-28T08:12:21Z</dcterms:created>
  <dcterms:modified xsi:type="dcterms:W3CDTF">2026-08-05T03:02:10Z</dcterms:modified>
</cp:coreProperties>
</file>